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7" i="1"/>
  <c r="G17"/>
</calcChain>
</file>

<file path=xl/sharedStrings.xml><?xml version="1.0" encoding="utf-8"?>
<sst xmlns="http://schemas.openxmlformats.org/spreadsheetml/2006/main" count="49" uniqueCount="44">
  <si>
    <t>ТИТУЛЬНИЙ СПИСОК</t>
  </si>
  <si>
    <t>№ п/п</t>
  </si>
  <si>
    <t>Адреса будинку</t>
  </si>
  <si>
    <t>Кошторисна вартість, тис. грн.</t>
  </si>
  <si>
    <t>Всього:</t>
  </si>
  <si>
    <t>ОСББ ТА ЖБК</t>
  </si>
  <si>
    <t>Назва об'єкту</t>
  </si>
  <si>
    <t>вид робіт</t>
  </si>
  <si>
    <t>вул.Григора Тютюнника,9</t>
  </si>
  <si>
    <t>вул.Григора Тютюнника,12</t>
  </si>
  <si>
    <t>ЖБК "Промінь"</t>
  </si>
  <si>
    <t>ЖБК "Спутник"</t>
  </si>
  <si>
    <t>фінансування відділу,90%</t>
  </si>
  <si>
    <t>загальна вартість робіт</t>
  </si>
  <si>
    <t>заміна існуючих заповнень віконних блоків сходових клітин (кап.ремонт)</t>
  </si>
  <si>
    <t>ФІНАНСОВОЇ ПІДТРИМКИ БУДИНКУВ ЖИТЛОВОГО ФОНДУ НА 2018 РІК</t>
  </si>
  <si>
    <t>пр.Володимирський,99</t>
  </si>
  <si>
    <t>ОСББ "Житло-плюс"</t>
  </si>
  <si>
    <t xml:space="preserve">кап.рем. приміщення будівлі </t>
  </si>
  <si>
    <t>пр.Володимирський,105</t>
  </si>
  <si>
    <t>ЖБК "Райдуга"</t>
  </si>
  <si>
    <t>кап.рем.ліфтів п.1-4</t>
  </si>
  <si>
    <t>пр.Володимирський,115</t>
  </si>
  <si>
    <t>ОСББ "Весна-115"</t>
  </si>
  <si>
    <t>вул.Ватутіна,37</t>
  </si>
  <si>
    <t>ЖБК "Пролісок"</t>
  </si>
  <si>
    <t>кап.рем.ліфтів п.3 (після пожежі)</t>
  </si>
  <si>
    <t>Дата зави</t>
  </si>
  <si>
    <t>Дата акту</t>
  </si>
  <si>
    <t>Виконавець робіт</t>
  </si>
  <si>
    <t>ФОП Клименко В.С.</t>
  </si>
  <si>
    <t>МПП "Авторембуд"</t>
  </si>
  <si>
    <t>ПП "Полтаваліфт"</t>
  </si>
  <si>
    <t>ПП "Лубнитехбуд"</t>
  </si>
  <si>
    <t>12.02.2018</t>
  </si>
  <si>
    <t>23.03.2018</t>
  </si>
  <si>
    <t>25.03.2018</t>
  </si>
  <si>
    <t>28.02.2018</t>
  </si>
  <si>
    <t>15.03.2018</t>
  </si>
  <si>
    <t>08.06.2018</t>
  </si>
  <si>
    <t>18.06.2018</t>
  </si>
  <si>
    <t>05.03.2018</t>
  </si>
  <si>
    <t>27.07.2018</t>
  </si>
  <si>
    <t>04.07.2018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</si>
</sst>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B05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4"/>
      <name val="Calibri"/>
      <family val="2"/>
      <charset val="204"/>
      <scheme val="minor"/>
    </font>
    <font>
      <sz val="11"/>
      <color theme="8" tint="-0.249977111117893"/>
      <name val="Calibri"/>
      <family val="2"/>
      <charset val="204"/>
      <scheme val="minor"/>
    </font>
    <font>
      <sz val="11"/>
      <color theme="3" tint="0.3999755851924192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Border="1"/>
    <xf numFmtId="0" fontId="0" fillId="0" borderId="3" xfId="0" applyBorder="1"/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165" fontId="7" fillId="0" borderId="8" xfId="1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165" fontId="7" fillId="0" borderId="8" xfId="1" applyNumberFormat="1" applyFont="1" applyBorder="1" applyAlignment="1">
      <alignment horizontal="center" vertical="top"/>
    </xf>
    <xf numFmtId="4" fontId="5" fillId="0" borderId="8" xfId="0" applyNumberFormat="1" applyFont="1" applyBorder="1" applyAlignment="1">
      <alignment horizontal="center" vertical="top" wrapText="1"/>
    </xf>
    <xf numFmtId="2" fontId="7" fillId="0" borderId="8" xfId="1" applyNumberFormat="1" applyFont="1" applyBorder="1" applyAlignment="1">
      <alignment horizontal="center" vertical="top"/>
    </xf>
    <xf numFmtId="2" fontId="7" fillId="0" borderId="8" xfId="0" applyNumberFormat="1" applyFont="1" applyBorder="1" applyAlignment="1">
      <alignment horizontal="center" vertical="top"/>
    </xf>
    <xf numFmtId="4" fontId="5" fillId="0" borderId="8" xfId="0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2" fontId="5" fillId="0" borderId="8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8" xfId="0" applyBorder="1"/>
    <xf numFmtId="0" fontId="8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4" fillId="0" borderId="8" xfId="0" applyFont="1" applyBorder="1"/>
    <xf numFmtId="2" fontId="5" fillId="0" borderId="8" xfId="0" applyNumberFormat="1" applyFont="1" applyFill="1" applyBorder="1" applyAlignment="1">
      <alignment horizontal="center" vertical="top"/>
    </xf>
    <xf numFmtId="2" fontId="5" fillId="0" borderId="8" xfId="0" applyNumberFormat="1" applyFont="1" applyBorder="1" applyAlignment="1">
      <alignment horizontal="center" vertical="top"/>
    </xf>
    <xf numFmtId="49" fontId="5" fillId="0" borderId="8" xfId="0" applyNumberFormat="1" applyFont="1" applyFill="1" applyBorder="1" applyAlignment="1">
      <alignment horizontal="center" vertical="top"/>
    </xf>
    <xf numFmtId="49" fontId="5" fillId="0" borderId="8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topLeftCell="A4" workbookViewId="0">
      <selection activeCell="J16" sqref="J16:Q16"/>
    </sheetView>
  </sheetViews>
  <sheetFormatPr defaultRowHeight="14.4"/>
  <cols>
    <col min="1" max="1" width="4.109375" customWidth="1"/>
    <col min="2" max="2" width="25.88671875" customWidth="1"/>
    <col min="3" max="3" width="22" customWidth="1"/>
    <col min="4" max="5" width="17.5546875" customWidth="1"/>
    <col min="6" max="6" width="12.88671875" customWidth="1"/>
    <col min="7" max="7" width="10.5546875" customWidth="1"/>
    <col min="8" max="8" width="14.33203125" customWidth="1"/>
    <col min="9" max="9" width="16" customWidth="1"/>
  </cols>
  <sheetData>
    <row r="1" spans="1:17" ht="15.6">
      <c r="A1" s="21" t="s">
        <v>0</v>
      </c>
      <c r="B1" s="22"/>
      <c r="C1" s="22"/>
      <c r="D1" s="22"/>
      <c r="E1" s="22"/>
      <c r="F1" s="22"/>
      <c r="G1" s="22"/>
      <c r="H1" s="22"/>
      <c r="I1" s="23"/>
    </row>
    <row r="2" spans="1:17">
      <c r="A2" s="24" t="s">
        <v>15</v>
      </c>
      <c r="B2" s="25"/>
      <c r="C2" s="25"/>
      <c r="D2" s="25"/>
      <c r="E2" s="25"/>
      <c r="F2" s="25"/>
      <c r="G2" s="25"/>
      <c r="H2" s="25"/>
      <c r="I2" s="26"/>
    </row>
    <row r="3" spans="1:17" ht="15.6">
      <c r="A3" s="21" t="s">
        <v>5</v>
      </c>
      <c r="B3" s="22"/>
      <c r="C3" s="22"/>
      <c r="D3" s="22"/>
      <c r="E3" s="22"/>
      <c r="F3" s="22"/>
      <c r="G3" s="22"/>
      <c r="H3" s="22"/>
      <c r="I3" s="23"/>
    </row>
    <row r="4" spans="1:17">
      <c r="A4" s="1"/>
      <c r="B4" s="1"/>
      <c r="C4" s="1"/>
      <c r="D4" s="1"/>
      <c r="E4" s="1"/>
      <c r="F4" s="1"/>
      <c r="G4" s="1"/>
      <c r="H4" s="1"/>
      <c r="I4" s="2"/>
    </row>
    <row r="5" spans="1:17" ht="15" customHeight="1">
      <c r="A5" s="27" t="s">
        <v>1</v>
      </c>
      <c r="B5" s="29" t="s">
        <v>2</v>
      </c>
      <c r="C5" s="29" t="s">
        <v>6</v>
      </c>
      <c r="D5" s="29" t="s">
        <v>7</v>
      </c>
      <c r="E5" s="31" t="s">
        <v>3</v>
      </c>
      <c r="F5" s="32"/>
      <c r="G5" s="32"/>
      <c r="H5" s="32"/>
      <c r="I5" s="33"/>
    </row>
    <row r="6" spans="1:17" ht="52.8">
      <c r="A6" s="28"/>
      <c r="B6" s="30"/>
      <c r="C6" s="30"/>
      <c r="D6" s="30"/>
      <c r="E6" s="19" t="s">
        <v>29</v>
      </c>
      <c r="F6" s="7" t="s">
        <v>13</v>
      </c>
      <c r="G6" s="9" t="s">
        <v>12</v>
      </c>
      <c r="H6" s="19" t="s">
        <v>27</v>
      </c>
      <c r="I6" s="19" t="s">
        <v>28</v>
      </c>
      <c r="J6" s="41"/>
      <c r="K6" s="41"/>
      <c r="L6" s="34"/>
      <c r="M6" s="34"/>
      <c r="N6" s="34"/>
      <c r="O6" s="34"/>
      <c r="P6" s="34"/>
      <c r="Q6" s="34"/>
    </row>
    <row r="7" spans="1:17">
      <c r="A7" s="3">
        <v>1</v>
      </c>
      <c r="B7" s="4">
        <v>2</v>
      </c>
      <c r="C7" s="4">
        <v>3</v>
      </c>
      <c r="D7" s="4">
        <v>4</v>
      </c>
      <c r="E7" s="4"/>
      <c r="F7" s="4">
        <v>5</v>
      </c>
      <c r="G7" s="4">
        <v>6</v>
      </c>
      <c r="H7" s="4">
        <v>7</v>
      </c>
      <c r="I7" s="4">
        <v>8</v>
      </c>
      <c r="J7" s="34"/>
      <c r="K7" s="34"/>
      <c r="L7" s="34"/>
      <c r="M7" s="34"/>
      <c r="N7" s="34"/>
      <c r="O7" s="34"/>
      <c r="P7" s="34"/>
      <c r="Q7" s="34"/>
    </row>
    <row r="8" spans="1:17" ht="57" customHeight="1">
      <c r="A8" s="10">
        <v>1</v>
      </c>
      <c r="B8" s="8" t="s">
        <v>8</v>
      </c>
      <c r="C8" s="8" t="s">
        <v>10</v>
      </c>
      <c r="D8" s="11" t="s">
        <v>14</v>
      </c>
      <c r="E8" s="15" t="s">
        <v>30</v>
      </c>
      <c r="F8" s="16">
        <v>67863.89</v>
      </c>
      <c r="G8" s="42">
        <v>61077.53</v>
      </c>
      <c r="H8" s="44" t="s">
        <v>34</v>
      </c>
      <c r="I8" s="45" t="s">
        <v>35</v>
      </c>
      <c r="J8" s="35"/>
      <c r="K8" s="35"/>
      <c r="L8" s="35"/>
      <c r="M8" s="35"/>
      <c r="N8" s="35"/>
      <c r="O8" s="35"/>
      <c r="P8" s="34"/>
      <c r="Q8" s="34"/>
    </row>
    <row r="9" spans="1:17" ht="54" customHeight="1">
      <c r="A9" s="10">
        <v>2</v>
      </c>
      <c r="B9" s="8" t="s">
        <v>9</v>
      </c>
      <c r="C9" s="8" t="s">
        <v>11</v>
      </c>
      <c r="D9" s="11" t="s">
        <v>14</v>
      </c>
      <c r="E9" s="15" t="s">
        <v>30</v>
      </c>
      <c r="F9" s="17">
        <v>44719.81</v>
      </c>
      <c r="G9" s="42">
        <v>40247.910000000003</v>
      </c>
      <c r="H9" s="44" t="s">
        <v>34</v>
      </c>
      <c r="I9" s="45" t="s">
        <v>36</v>
      </c>
      <c r="J9" s="35"/>
      <c r="K9" s="35"/>
      <c r="L9" s="35"/>
      <c r="M9" s="35"/>
      <c r="N9" s="35"/>
      <c r="O9" s="35"/>
      <c r="P9" s="34"/>
      <c r="Q9" s="34"/>
    </row>
    <row r="10" spans="1:17" ht="39.6">
      <c r="A10" s="10">
        <v>3</v>
      </c>
      <c r="B10" s="5" t="s">
        <v>16</v>
      </c>
      <c r="C10" s="5" t="s">
        <v>17</v>
      </c>
      <c r="D10" s="11" t="s">
        <v>18</v>
      </c>
      <c r="E10" s="15" t="s">
        <v>31</v>
      </c>
      <c r="F10" s="12">
        <v>104461</v>
      </c>
      <c r="G10" s="42">
        <v>94014.9</v>
      </c>
      <c r="H10" s="44" t="s">
        <v>37</v>
      </c>
      <c r="I10" s="45" t="s">
        <v>38</v>
      </c>
      <c r="J10" s="35"/>
      <c r="K10" s="35"/>
      <c r="L10" s="35"/>
      <c r="M10" s="35"/>
      <c r="N10" s="35"/>
      <c r="O10" s="35"/>
      <c r="P10" s="34"/>
      <c r="Q10" s="34"/>
    </row>
    <row r="11" spans="1:17" ht="26.4">
      <c r="A11" s="10">
        <v>4</v>
      </c>
      <c r="B11" s="5" t="s">
        <v>19</v>
      </c>
      <c r="C11" s="5" t="s">
        <v>20</v>
      </c>
      <c r="D11" s="11" t="s">
        <v>21</v>
      </c>
      <c r="E11" s="15" t="s">
        <v>32</v>
      </c>
      <c r="F11" s="12">
        <v>252199.01</v>
      </c>
      <c r="G11" s="42">
        <v>100000</v>
      </c>
      <c r="H11" s="44" t="s">
        <v>39</v>
      </c>
      <c r="I11" s="45" t="s">
        <v>40</v>
      </c>
      <c r="J11" s="35"/>
      <c r="K11" s="35"/>
      <c r="L11" s="35"/>
      <c r="M11" s="35"/>
      <c r="N11" s="35"/>
      <c r="O11" s="35"/>
      <c r="P11" s="34"/>
      <c r="Q11" s="34"/>
    </row>
    <row r="12" spans="1:17" ht="51" customHeight="1">
      <c r="A12" s="10">
        <v>5</v>
      </c>
      <c r="B12" s="5" t="s">
        <v>22</v>
      </c>
      <c r="C12" s="5" t="s">
        <v>23</v>
      </c>
      <c r="D12" s="11" t="s">
        <v>14</v>
      </c>
      <c r="E12" s="15" t="s">
        <v>30</v>
      </c>
      <c r="F12" s="12">
        <v>88213.87</v>
      </c>
      <c r="G12" s="42">
        <v>79392.479999999996</v>
      </c>
      <c r="H12" s="44" t="s">
        <v>41</v>
      </c>
      <c r="I12" s="45" t="s">
        <v>42</v>
      </c>
      <c r="J12" s="36"/>
      <c r="K12" s="36"/>
      <c r="L12" s="36"/>
      <c r="M12" s="36"/>
      <c r="N12" s="36"/>
      <c r="O12" s="36"/>
      <c r="P12" s="34"/>
      <c r="Q12" s="34"/>
    </row>
    <row r="13" spans="1:17" ht="26.4">
      <c r="A13" s="10">
        <v>6</v>
      </c>
      <c r="B13" s="5" t="s">
        <v>24</v>
      </c>
      <c r="C13" s="5" t="s">
        <v>25</v>
      </c>
      <c r="D13" s="11" t="s">
        <v>26</v>
      </c>
      <c r="E13" s="20" t="s">
        <v>33</v>
      </c>
      <c r="F13" s="12">
        <v>400055.35</v>
      </c>
      <c r="G13" s="42">
        <v>350000</v>
      </c>
      <c r="H13" s="44" t="s">
        <v>43</v>
      </c>
      <c r="I13" s="45"/>
      <c r="J13" s="37"/>
      <c r="K13" s="37"/>
      <c r="L13" s="37"/>
      <c r="M13" s="37"/>
      <c r="N13" s="37"/>
      <c r="O13" s="37"/>
      <c r="P13" s="34"/>
      <c r="Q13" s="34"/>
    </row>
    <row r="14" spans="1:17">
      <c r="A14" s="10">
        <v>7</v>
      </c>
      <c r="B14" s="5"/>
      <c r="C14" s="5"/>
      <c r="D14" s="11"/>
      <c r="E14" s="11"/>
      <c r="F14" s="12"/>
      <c r="G14" s="42"/>
      <c r="H14" s="42"/>
      <c r="I14" s="43"/>
      <c r="J14" s="38"/>
      <c r="K14" s="38"/>
      <c r="L14" s="38"/>
      <c r="M14" s="38"/>
      <c r="N14" s="38"/>
      <c r="O14" s="38"/>
      <c r="P14" s="34"/>
      <c r="Q14" s="34"/>
    </row>
    <row r="15" spans="1:17">
      <c r="A15" s="10">
        <v>8</v>
      </c>
      <c r="B15" s="5"/>
      <c r="C15" s="5"/>
      <c r="D15" s="11"/>
      <c r="E15" s="11"/>
      <c r="F15" s="12"/>
      <c r="G15" s="42"/>
      <c r="H15" s="42"/>
      <c r="I15" s="43"/>
      <c r="J15" s="39"/>
      <c r="K15" s="39"/>
      <c r="L15" s="39"/>
      <c r="M15" s="39"/>
      <c r="N15" s="39"/>
      <c r="O15" s="39"/>
      <c r="P15" s="34"/>
      <c r="Q15" s="34"/>
    </row>
    <row r="16" spans="1:17">
      <c r="A16" s="10">
        <v>9</v>
      </c>
      <c r="B16" s="8"/>
      <c r="C16" s="8"/>
      <c r="D16" s="11"/>
      <c r="E16" s="11"/>
      <c r="F16" s="12"/>
      <c r="G16" s="42"/>
      <c r="H16" s="42"/>
      <c r="I16" s="43"/>
      <c r="J16" s="40"/>
      <c r="K16" s="40"/>
      <c r="L16" s="40"/>
      <c r="M16" s="40"/>
      <c r="N16" s="40"/>
      <c r="O16" s="40"/>
      <c r="P16" s="40"/>
      <c r="Q16" s="40"/>
    </row>
    <row r="17" spans="1:17">
      <c r="A17" s="10"/>
      <c r="B17" s="6" t="s">
        <v>4</v>
      </c>
      <c r="C17" s="6"/>
      <c r="D17" s="13"/>
      <c r="E17" s="18"/>
      <c r="F17" s="14">
        <f>SUM(F8:F16)</f>
        <v>957512.93</v>
      </c>
      <c r="G17" s="43">
        <f>SUM(G8:G16)</f>
        <v>724732.82</v>
      </c>
      <c r="H17" s="43"/>
      <c r="I17" s="43"/>
      <c r="J17" s="34"/>
      <c r="K17" s="34"/>
      <c r="L17" s="34"/>
      <c r="M17" s="34"/>
      <c r="N17" s="34"/>
      <c r="O17" s="34"/>
      <c r="P17" s="34"/>
      <c r="Q17" s="34"/>
    </row>
  </sheetData>
  <mergeCells count="17">
    <mergeCell ref="J15:O15"/>
    <mergeCell ref="J16:Q16"/>
    <mergeCell ref="J13:O13"/>
    <mergeCell ref="J14:O14"/>
    <mergeCell ref="J8:O8"/>
    <mergeCell ref="J9:O9"/>
    <mergeCell ref="J10:O10"/>
    <mergeCell ref="J11:O11"/>
    <mergeCell ref="J12:O12"/>
    <mergeCell ref="A1:I1"/>
    <mergeCell ref="A2:I2"/>
    <mergeCell ref="A3:I3"/>
    <mergeCell ref="A5:A6"/>
    <mergeCell ref="B5:B6"/>
    <mergeCell ref="D5:D6"/>
    <mergeCell ref="C5:C6"/>
    <mergeCell ref="E5:I5"/>
  </mergeCells>
  <pageMargins left="0.31496062992125984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2019-04-08T12:21:39Z</dcterms:modified>
</cp:coreProperties>
</file>